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8680" yWindow="-120" windowWidth="25440" windowHeight="15990"/>
  </bookViews>
  <sheets>
    <sheet name="Billeberga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/>
  <c r="F34"/>
  <c r="B27"/>
  <c r="B34" s="1"/>
  <c r="B15"/>
</calcChain>
</file>

<file path=xl/sharedStrings.xml><?xml version="1.0" encoding="utf-8"?>
<sst xmlns="http://schemas.openxmlformats.org/spreadsheetml/2006/main" count="34" uniqueCount="33">
  <si>
    <t>Skiss o tankar kring storheterna</t>
  </si>
  <si>
    <t>Tidpunkt ?</t>
  </si>
  <si>
    <t>30/6 Ordinarie bokslutsdag</t>
  </si>
  <si>
    <t>31/8 Lager på rock bottom, Bollkryssen ute</t>
  </si>
  <si>
    <t>Fastighet</t>
  </si>
  <si>
    <t>KSEK</t>
  </si>
  <si>
    <t>Estimerade värden baserade på bokslut 240630</t>
  </si>
  <si>
    <t>Enligt värdering 23-06-15, inklusive flytande-bord-teknik</t>
  </si>
  <si>
    <t>Inventarier</t>
  </si>
  <si>
    <t>Övrig teknik, inklusive robot</t>
  </si>
  <si>
    <t>Varulager</t>
  </si>
  <si>
    <t>Växande gröda + emballage, olja o flis</t>
  </si>
  <si>
    <t>Semesterskuld</t>
  </si>
  <si>
    <t>Semesterskuld till personal som tas över, inkl soc</t>
  </si>
  <si>
    <t>Robotlån</t>
  </si>
  <si>
    <t>Roboten är pantsatt</t>
  </si>
  <si>
    <t>Estimerad balansräkning efter gjord inkrämsaffär</t>
  </si>
  <si>
    <t>Tillgångar</t>
  </si>
  <si>
    <t>Lager</t>
  </si>
  <si>
    <t>Kundfordringar</t>
  </si>
  <si>
    <t>Övr korta fordr</t>
  </si>
  <si>
    <t>Kassa/Bank</t>
  </si>
  <si>
    <t>Eget kapital</t>
  </si>
  <si>
    <t>AK+balanserat</t>
  </si>
  <si>
    <t>Obesk reserv</t>
  </si>
  <si>
    <t>Levskulder</t>
  </si>
  <si>
    <t>Lars</t>
  </si>
  <si>
    <t>Övrigt, moms etc</t>
  </si>
  <si>
    <t>Skatt</t>
  </si>
  <si>
    <t>Resultat</t>
  </si>
  <si>
    <t>Substansvärde</t>
  </si>
  <si>
    <t>Inkråmsaffär / Aktieaffär</t>
  </si>
  <si>
    <t>Långfr lån fastigh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</si>
</sst>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0" xfId="0" quotePrefix="1"/>
    <xf numFmtId="0" fontId="3" fillId="0" borderId="0" xfId="0" applyFont="1"/>
    <xf numFmtId="0" fontId="4" fillId="0" borderId="0" xfId="0" applyFont="1" applyAlignment="1">
      <alignment horizontal="right"/>
    </xf>
    <xf numFmtId="3" fontId="0" fillId="0" borderId="0" xfId="0" applyNumberFormat="1"/>
    <xf numFmtId="3" fontId="0" fillId="0" borderId="1" xfId="0" applyNumberFormat="1" applyBorder="1"/>
    <xf numFmtId="0" fontId="1" fillId="0" borderId="0" xfId="0" applyFont="1"/>
    <xf numFmtId="0" fontId="0" fillId="0" borderId="1" xfId="0" applyBorder="1"/>
    <xf numFmtId="3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workbookViewId="0">
      <selection sqref="A1:I15"/>
    </sheetView>
  </sheetViews>
  <sheetFormatPr defaultRowHeight="15"/>
  <cols>
    <col min="1" max="1" width="15.28515625" bestFit="1" customWidth="1"/>
    <col min="3" max="3" width="2.7109375" customWidth="1"/>
    <col min="4" max="4" width="3.42578125" customWidth="1"/>
    <col min="5" max="5" width="16" customWidth="1"/>
    <col min="8" max="8" width="13.5703125" customWidth="1"/>
  </cols>
  <sheetData>
    <row r="1" spans="1:4" ht="18.75">
      <c r="A1" s="1" t="s">
        <v>31</v>
      </c>
    </row>
    <row r="3" spans="1:4">
      <c r="A3" t="s">
        <v>0</v>
      </c>
    </row>
    <row r="4" spans="1:4">
      <c r="A4" t="s">
        <v>6</v>
      </c>
    </row>
    <row r="5" spans="1:4">
      <c r="A5" t="s">
        <v>1</v>
      </c>
      <c r="B5" s="2" t="s">
        <v>2</v>
      </c>
    </row>
    <row r="6" spans="1:4">
      <c r="B6" s="2" t="s">
        <v>3</v>
      </c>
    </row>
    <row r="8" spans="1:4">
      <c r="B8" s="4" t="s">
        <v>5</v>
      </c>
    </row>
    <row r="9" spans="1:4">
      <c r="A9" t="s">
        <v>4</v>
      </c>
      <c r="B9" s="5">
        <v>15800</v>
      </c>
      <c r="D9" t="s">
        <v>7</v>
      </c>
    </row>
    <row r="10" spans="1:4">
      <c r="A10" t="s">
        <v>8</v>
      </c>
      <c r="B10" s="5">
        <v>6500</v>
      </c>
      <c r="D10" t="s">
        <v>9</v>
      </c>
    </row>
    <row r="11" spans="1:4">
      <c r="A11" t="s">
        <v>10</v>
      </c>
      <c r="B11" s="5">
        <v>3000</v>
      </c>
      <c r="D11" t="s">
        <v>11</v>
      </c>
    </row>
    <row r="12" spans="1:4">
      <c r="A12" t="s">
        <v>12</v>
      </c>
      <c r="B12" s="5">
        <v>-200</v>
      </c>
      <c r="D12" t="s">
        <v>13</v>
      </c>
    </row>
    <row r="13" spans="1:4">
      <c r="A13" t="s">
        <v>14</v>
      </c>
      <c r="B13" s="6">
        <v>-3600</v>
      </c>
      <c r="D13" t="s">
        <v>15</v>
      </c>
    </row>
    <row r="14" spans="1:4">
      <c r="B14" s="5"/>
    </row>
    <row r="15" spans="1:4">
      <c r="B15" s="5">
        <f>SUM(B9:B14)</f>
        <v>21500</v>
      </c>
    </row>
    <row r="16" spans="1:4">
      <c r="B16" s="5"/>
    </row>
    <row r="20" spans="1:8">
      <c r="A20" s="7" t="s">
        <v>16</v>
      </c>
    </row>
    <row r="22" spans="1:8">
      <c r="A22" s="3" t="s">
        <v>17</v>
      </c>
      <c r="E22" s="3" t="s">
        <v>22</v>
      </c>
      <c r="H22" s="3" t="s">
        <v>30</v>
      </c>
    </row>
    <row r="23" spans="1:8">
      <c r="A23" t="s">
        <v>4</v>
      </c>
      <c r="B23" s="5">
        <v>0</v>
      </c>
      <c r="E23" t="s">
        <v>23</v>
      </c>
      <c r="F23" s="5">
        <v>3000</v>
      </c>
      <c r="H23" s="5">
        <v>3000</v>
      </c>
    </row>
    <row r="24" spans="1:8">
      <c r="A24" t="s">
        <v>18</v>
      </c>
      <c r="B24" s="5">
        <v>0</v>
      </c>
      <c r="E24" t="s">
        <v>29</v>
      </c>
      <c r="F24" s="5">
        <v>9000</v>
      </c>
      <c r="H24" s="5">
        <v>9000</v>
      </c>
    </row>
    <row r="25" spans="1:8">
      <c r="A25" t="s">
        <v>19</v>
      </c>
      <c r="B25" s="5">
        <v>3700</v>
      </c>
      <c r="E25" t="s">
        <v>24</v>
      </c>
      <c r="F25" s="5">
        <v>2600</v>
      </c>
      <c r="H25" s="6">
        <v>2000</v>
      </c>
    </row>
    <row r="26" spans="1:8">
      <c r="A26" t="s">
        <v>20</v>
      </c>
      <c r="B26" s="5">
        <v>200</v>
      </c>
      <c r="F26" s="5"/>
      <c r="H26" s="9">
        <f>SUM(H23:H25)</f>
        <v>14000</v>
      </c>
    </row>
    <row r="27" spans="1:8">
      <c r="A27" t="s">
        <v>21</v>
      </c>
      <c r="B27" s="5">
        <f>2100+300+17900</f>
        <v>20300</v>
      </c>
      <c r="E27" t="s">
        <v>32</v>
      </c>
      <c r="F27" s="5">
        <v>3600</v>
      </c>
    </row>
    <row r="28" spans="1:8">
      <c r="B28" s="5"/>
      <c r="E28" t="s">
        <v>25</v>
      </c>
      <c r="F28" s="5">
        <v>1500</v>
      </c>
    </row>
    <row r="29" spans="1:8">
      <c r="B29" s="5"/>
      <c r="E29" t="s">
        <v>28</v>
      </c>
      <c r="F29" s="5">
        <v>2000</v>
      </c>
    </row>
    <row r="30" spans="1:8">
      <c r="B30" s="5"/>
      <c r="E30" t="s">
        <v>26</v>
      </c>
      <c r="F30" s="5">
        <v>1700</v>
      </c>
    </row>
    <row r="31" spans="1:8">
      <c r="B31" s="5"/>
      <c r="E31" t="s">
        <v>27</v>
      </c>
      <c r="F31" s="5">
        <v>800</v>
      </c>
    </row>
    <row r="32" spans="1:8">
      <c r="B32" s="8"/>
      <c r="F32" s="6"/>
    </row>
    <row r="33" spans="2:6">
      <c r="F33" s="5"/>
    </row>
    <row r="34" spans="2:6">
      <c r="B34" s="5">
        <f>SUM(B23:B33)</f>
        <v>24200</v>
      </c>
      <c r="F34" s="5">
        <f>SUM(F23:F33)</f>
        <v>24200</v>
      </c>
    </row>
    <row r="35" spans="2:6">
      <c r="F35" s="5"/>
    </row>
    <row r="36" spans="2:6">
      <c r="F3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Billeberga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 Nilsson</dc:creator>
  <cp:lastModifiedBy>Windows-användare</cp:lastModifiedBy>
  <dcterms:created xsi:type="dcterms:W3CDTF">2024-11-14T19:41:45Z</dcterms:created>
  <dcterms:modified xsi:type="dcterms:W3CDTF">2025-03-07T07:35:16Z</dcterms:modified>
</cp:coreProperties>
</file>